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770" yWindow="1215" windowWidth="18120" windowHeight="10455"/>
  </bookViews>
  <sheets>
    <sheet name="ÚT" sheetId="10" r:id="rId1"/>
  </sheets>
  <definedNames>
    <definedName name="ahoj">#REF!</definedName>
    <definedName name="_xlnm.Database">#REF!</definedName>
    <definedName name="_xlnm.Print_Area" localSheetId="0">ÚT!$B$10:$G$70</definedName>
    <definedName name="wrn.1." hidden="1">{#N/A,#N/A,FALSE,"List1";#N/A,#N/A,FALSE,"List2";#N/A,#N/A,FALSE,"List3";#N/A,#N/A,FALSE,"List4";#N/A,#N/A,FALSE,"List5"}</definedName>
  </definedNames>
  <calcPr calcId="145621"/>
</workbook>
</file>

<file path=xl/calcChain.xml><?xml version="1.0" encoding="utf-8"?>
<calcChain xmlns="http://schemas.openxmlformats.org/spreadsheetml/2006/main">
  <c r="G64" i="10" l="1"/>
  <c r="G65" i="10"/>
  <c r="G63" i="10"/>
  <c r="G62" i="10"/>
  <c r="G56" i="10" l="1"/>
  <c r="G57" i="10"/>
  <c r="G58" i="10"/>
  <c r="G55" i="10" l="1"/>
  <c r="G54" i="10"/>
  <c r="G45" i="10"/>
  <c r="G44" i="10"/>
  <c r="G37" i="10"/>
  <c r="G39" i="10"/>
  <c r="G40" i="10"/>
  <c r="G41" i="10"/>
  <c r="D38" i="10"/>
  <c r="G38" i="10" s="1"/>
  <c r="B13" i="10"/>
  <c r="G68" i="10" l="1"/>
  <c r="G67" i="10"/>
  <c r="G60" i="10"/>
  <c r="G49" i="10"/>
  <c r="G50" i="10"/>
  <c r="G51" i="10"/>
  <c r="G52" i="10"/>
  <c r="G47" i="10"/>
  <c r="G35" i="10"/>
  <c r="G36" i="10"/>
  <c r="G42" i="10"/>
  <c r="G43" i="10"/>
  <c r="G30" i="10"/>
  <c r="G28" i="10"/>
  <c r="G27" i="10"/>
  <c r="G26" i="10"/>
  <c r="G25" i="10"/>
  <c r="G24" i="10"/>
  <c r="G23" i="10"/>
  <c r="G22" i="10"/>
  <c r="G21" i="10"/>
  <c r="G20" i="10"/>
  <c r="G19" i="10"/>
  <c r="G18" i="10"/>
  <c r="G17" i="10"/>
  <c r="G16" i="10"/>
  <c r="G32" i="10"/>
  <c r="G33" i="10"/>
  <c r="G31" i="10"/>
  <c r="G13" i="10"/>
  <c r="G14" i="10"/>
  <c r="G12" i="10"/>
  <c r="G71" i="10" l="1"/>
  <c r="B14" i="10"/>
  <c r="B16" i="10" s="1"/>
  <c r="B17" i="10" s="1"/>
  <c r="B18" i="10" s="1"/>
  <c r="B19" i="10" s="1"/>
  <c r="B20" i="10" s="1"/>
  <c r="B21" i="10" s="1"/>
  <c r="B22" i="10" s="1"/>
  <c r="B23" i="10" s="1"/>
  <c r="B24" i="10" s="1"/>
  <c r="B25" i="10" s="1"/>
  <c r="B26" i="10" s="1"/>
  <c r="B27" i="10" s="1"/>
  <c r="B28" i="10" s="1"/>
  <c r="B30" i="10" s="1"/>
  <c r="B31" i="10" s="1"/>
  <c r="B32" i="10" l="1"/>
  <c r="B33" i="10" s="1"/>
  <c r="B35" i="10" s="1"/>
  <c r="B36" i="10" s="1"/>
  <c r="B37" i="10" s="1"/>
  <c r="B38" i="10" s="1"/>
  <c r="B39" i="10" s="1"/>
  <c r="B40" i="10" s="1"/>
  <c r="B41" i="10" s="1"/>
  <c r="B42" i="10" s="1"/>
  <c r="B43" i="10" l="1"/>
  <c r="B44" i="10" s="1"/>
  <c r="B45" i="10" s="1"/>
  <c r="B47" i="10" s="1"/>
  <c r="B49" i="10" s="1"/>
  <c r="B50" i="10" s="1"/>
  <c r="B51" i="10" s="1"/>
  <c r="B52" i="10" s="1"/>
  <c r="B54" i="10" s="1"/>
  <c r="B55" i="10" l="1"/>
  <c r="B56" i="10" s="1"/>
  <c r="B57" i="10" s="1"/>
  <c r="B58" i="10" s="1"/>
  <c r="B60" i="10" s="1"/>
  <c r="B62" i="10" l="1"/>
  <c r="B63" i="10" s="1"/>
  <c r="B64" i="10" s="1"/>
  <c r="B65" i="10" s="1"/>
  <c r="B67" i="10" s="1"/>
  <c r="B68" i="10" s="1"/>
</calcChain>
</file>

<file path=xl/sharedStrings.xml><?xml version="1.0" encoding="utf-8"?>
<sst xmlns="http://schemas.openxmlformats.org/spreadsheetml/2006/main" count="128" uniqueCount="80">
  <si>
    <t>Položka</t>
  </si>
  <si>
    <t>ks</t>
  </si>
  <si>
    <t>m</t>
  </si>
  <si>
    <t>kpl</t>
  </si>
  <si>
    <t>Název</t>
  </si>
  <si>
    <t>Množství</t>
  </si>
  <si>
    <t>MJ</t>
  </si>
  <si>
    <t>Cena/jedn.</t>
  </si>
  <si>
    <t>Cena celkem</t>
  </si>
  <si>
    <t>Topná a tlaková zkouška dle ČSN 060310</t>
  </si>
  <si>
    <t>Veškeré položky ve výkazu jsou uvedeny včetně montážních prací a ostatních výkonů spojených s instalací systému</t>
  </si>
  <si>
    <t>Armatury</t>
  </si>
  <si>
    <t>Stavba</t>
  </si>
  <si>
    <t>Objímka proti odcizení termostatické hlavice</t>
  </si>
  <si>
    <t>Otopná tělesa</t>
  </si>
  <si>
    <t xml:space="preserve">Ostatní </t>
  </si>
  <si>
    <t>Vyregulování ventilu s dvojitou regulací</t>
  </si>
  <si>
    <t>Termostatická hlavice kapalinová, rozsah regulace +6,5°C - +28°C</t>
  </si>
  <si>
    <t>Prostupy potrubí ÚT stěnami dle výkresové dokumentace, začištění prostupů po montáži</t>
  </si>
  <si>
    <t xml:space="preserve">Napuštění topné vody, propláchnutí systému </t>
  </si>
  <si>
    <t>Název stavby:</t>
  </si>
  <si>
    <t>Objednatel:</t>
  </si>
  <si>
    <t>Druh stavby:</t>
  </si>
  <si>
    <t>Projektant:</t>
  </si>
  <si>
    <t>Lokalita:</t>
  </si>
  <si>
    <t>Zhotovitel:</t>
  </si>
  <si>
    <t>Zpracoval:</t>
  </si>
  <si>
    <t>Zpracováno dne:</t>
  </si>
  <si>
    <t>Ústřední vytápění</t>
  </si>
  <si>
    <r>
      <t>Dvojité rohové regulační uzavírací šroubení pro tělesa s integrovaným ventilem , včetně svěrného šroubení pro cu trubky</t>
    </r>
    <r>
      <rPr>
        <sz val="11"/>
        <rFont val="Symbol"/>
        <family val="1"/>
        <charset val="2"/>
      </rPr>
      <t xml:space="preserve"> Ć</t>
    </r>
    <r>
      <rPr>
        <sz val="11"/>
        <rFont val="Calibri"/>
        <family val="2"/>
        <charset val="238"/>
      </rPr>
      <t xml:space="preserve"> 15 mm</t>
    </r>
  </si>
  <si>
    <t>Zařízení</t>
  </si>
  <si>
    <t>Oběhová čerpadla</t>
  </si>
  <si>
    <t>Montáž oběhového čerpadla, napájení 230 V</t>
  </si>
  <si>
    <t>Přesun hmot pro oběhová čerpadla, výšky do 6 m</t>
  </si>
  <si>
    <t>Automatický odvzdušňovací ventil, včetně zpětné klapky</t>
  </si>
  <si>
    <t>Vypouštěcí kulový kohout, DN 15</t>
  </si>
  <si>
    <t>Teploměr 0-120 °C, včetně jímky a návarku</t>
  </si>
  <si>
    <t>Termomanometr, tlak 0-6 bar, teplota 0-120°C</t>
  </si>
  <si>
    <t>Návarek, vnitřní závit G 1/2"</t>
  </si>
  <si>
    <t xml:space="preserve">Přesum hmot pro armatury, výšky do 6 m </t>
  </si>
  <si>
    <t>Snížení energetické náročnosti budovy Gymnázia v Českém Brodě</t>
  </si>
  <si>
    <t>Český Brod</t>
  </si>
  <si>
    <t>Energy Benefit Centre a.s.</t>
  </si>
  <si>
    <t>Gymnázium Český Brod</t>
  </si>
  <si>
    <t>Čerpadlo oběhové s el. regulací výkonu, Q=1,0 m3/h, H=2,0 m, 230V</t>
  </si>
  <si>
    <t>Čerpadlo oběhové s el. regulací výkonu, Q=0,5 m3/h, H=4,0 m, 230V</t>
  </si>
  <si>
    <t>Třícestný směšovací ventil, závitový, DN 15, Kv=4,0, včetně servopohonu 230 V (3-bodový)</t>
  </si>
  <si>
    <t>Kulový kohout, DN 25</t>
  </si>
  <si>
    <t>dtto DN 20</t>
  </si>
  <si>
    <t>Filtr topenářský, DN 25</t>
  </si>
  <si>
    <t>Zpětná klapka, DN 25</t>
  </si>
  <si>
    <t>Potrubí měděné hladké, včetně tvarovek, spojovacího materiálu a konzol, rozměr 28x1,5</t>
  </si>
  <si>
    <t>dtto 22x1,0</t>
  </si>
  <si>
    <t>Potrubí flexibilní vícevrstvé, PEX-AL-PEX, rozměr 32x3</t>
  </si>
  <si>
    <t>Potrubní rozvody</t>
  </si>
  <si>
    <t>Potrubní pouzdro z vinutého minerálního vlákna, povrch kašírovaný vyztuženou Al folií, rozměr 28/60 mm (vnitřní průměr/tloušťka izolace)</t>
  </si>
  <si>
    <t>dtto 28/40</t>
  </si>
  <si>
    <t>dtto 22/60</t>
  </si>
  <si>
    <t>dtto 18x1,0</t>
  </si>
  <si>
    <t>dtto 15x1,0</t>
  </si>
  <si>
    <t>Deskové otopné těleso  včetně integrovaného termostatického ventilu a odvzdušnění, konzol na stěnu, připojení zespodu  - rozměr 21 VK - 600/1200</t>
  </si>
  <si>
    <t>Návleková izolace mat. pěnový polyetylen včetně lepidla, tvarovek  tloušťka /rozměr 20/32</t>
  </si>
  <si>
    <t>dtto 20/18</t>
  </si>
  <si>
    <t>dtto 20/15</t>
  </si>
  <si>
    <t>Měření a regulace</t>
  </si>
  <si>
    <t>Přesun hmot pro kotelnu, výšky do 6 m</t>
  </si>
  <si>
    <t>Čidlo teploty příložné</t>
  </si>
  <si>
    <t>Kabel stíněný JYTY-O 4x1 - včetně instalace</t>
  </si>
  <si>
    <t>Kabel stíněný JYTY-O 2x1 - včetně instalace</t>
  </si>
  <si>
    <t>Kabel silový CYKY 3x1,5</t>
  </si>
  <si>
    <t>Vyregulování otopné soustavy</t>
  </si>
  <si>
    <t>Změna nastavení regulátoru ÚT (úprava parametrů ekvitermní křivky)</t>
  </si>
  <si>
    <t>Změna nastavení oběhových čerpadel</t>
  </si>
  <si>
    <t>Vyregulování otopné soustavy (přepočet hydraulických poměrů v potrubní síti, změna nastavení ventilů)</t>
  </si>
  <si>
    <t>Revize termostatických ventilů (demontáž a montáž hlavice, kontrola funkce kuželky, změna nastavení hlavice)</t>
  </si>
  <si>
    <t>h</t>
  </si>
  <si>
    <t>Příloha č.1</t>
  </si>
  <si>
    <t>Plechová skřín rozdělovače, 755x830x160mm</t>
  </si>
  <si>
    <t>Přídavný modul regulátoru topných okruhů (kompatibilní s regulátorem LOGAMATIC 4122)</t>
  </si>
  <si>
    <t>Kombinovaný rozdělovač/sběrač, 2-cestný, Qmax=1,0 m3/h, 2 x DN 25 - přívod, 4 x DN 20, včetně návarků pro termomanometry a vypouštěcí armatury, tepelné izolace  a podpěr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</si>
</sst>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\ &quot;Kč&quot;"/>
  </numFmts>
  <fonts count="16" x14ac:knownFonts="1">
    <font>
      <sz val="11"/>
      <color theme="1"/>
      <name val="Calibri"/>
      <family val="2"/>
      <charset val="238"/>
      <scheme val="minor"/>
    </font>
    <font>
      <b/>
      <sz val="10"/>
      <name val="Arial CE"/>
      <family val="2"/>
      <charset val="238"/>
    </font>
    <font>
      <sz val="11"/>
      <name val="Times New Roman CE"/>
      <charset val="238"/>
    </font>
    <font>
      <sz val="10"/>
      <name val="Arial CE"/>
      <charset val="238"/>
    </font>
    <font>
      <b/>
      <sz val="11"/>
      <color indexed="8"/>
      <name val="Calibri"/>
      <family val="2"/>
      <charset val="238"/>
    </font>
    <font>
      <sz val="11"/>
      <name val="Calibri"/>
      <family val="2"/>
      <charset val="238"/>
    </font>
    <font>
      <b/>
      <sz val="11"/>
      <name val="Calibri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1"/>
      <name val="Symbol"/>
      <family val="1"/>
      <charset val="2"/>
    </font>
    <font>
      <sz val="11"/>
      <name val="Calibri"/>
      <family val="2"/>
      <charset val="238"/>
    </font>
    <font>
      <sz val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2" fillId="0" borderId="0"/>
    <xf numFmtId="0" fontId="12" fillId="0" borderId="0"/>
    <xf numFmtId="0" fontId="3" fillId="0" borderId="1">
      <alignment horizontal="center" vertical="center"/>
      <protection locked="0"/>
    </xf>
  </cellStyleXfs>
  <cellXfs count="136">
    <xf numFmtId="0" fontId="0" fillId="0" borderId="0" xfId="0"/>
    <xf numFmtId="0" fontId="1" fillId="0" borderId="2" xfId="0" applyFont="1" applyBorder="1" applyAlignment="1">
      <alignment horizontal="left"/>
    </xf>
    <xf numFmtId="49" fontId="1" fillId="0" borderId="3" xfId="0" applyNumberFormat="1" applyFont="1" applyBorder="1" applyAlignment="1">
      <alignment horizontal="center"/>
    </xf>
    <xf numFmtId="0" fontId="1" fillId="0" borderId="3" xfId="0" applyFont="1" applyBorder="1" applyAlignment="1">
      <alignment horizontal="right"/>
    </xf>
    <xf numFmtId="49" fontId="1" fillId="0" borderId="3" xfId="0" applyNumberFormat="1" applyFont="1" applyBorder="1" applyAlignment="1">
      <alignment horizontal="left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49" fontId="0" fillId="0" borderId="1" xfId="0" applyNumberFormat="1" applyFill="1" applyBorder="1" applyAlignment="1">
      <alignment horizontal="left"/>
    </xf>
    <xf numFmtId="49" fontId="0" fillId="0" borderId="1" xfId="0" applyNumberFormat="1" applyFill="1" applyBorder="1" applyAlignment="1">
      <alignment horizontal="left" vertical="top" wrapText="1"/>
    </xf>
    <xf numFmtId="0" fontId="0" fillId="0" borderId="1" xfId="0" applyFill="1" applyBorder="1" applyAlignment="1">
      <alignment horizontal="center"/>
    </xf>
    <xf numFmtId="0" fontId="0" fillId="0" borderId="0" xfId="0" applyFill="1"/>
    <xf numFmtId="0" fontId="0" fillId="0" borderId="0" xfId="0" applyBorder="1"/>
    <xf numFmtId="0" fontId="0" fillId="0" borderId="0" xfId="0" applyFill="1" applyBorder="1"/>
    <xf numFmtId="0" fontId="0" fillId="0" borderId="8" xfId="0" applyNumberFormat="1" applyBorder="1" applyAlignment="1">
      <alignment horizontal="left"/>
    </xf>
    <xf numFmtId="164" fontId="0" fillId="0" borderId="1" xfId="0" applyNumberFormat="1" applyFill="1" applyBorder="1" applyAlignment="1" applyProtection="1">
      <alignment horizontal="right"/>
    </xf>
    <xf numFmtId="49" fontId="0" fillId="0" borderId="0" xfId="0" applyNumberFormat="1" applyFill="1" applyBorder="1" applyAlignment="1">
      <alignment horizontal="left" vertical="top" wrapText="1"/>
    </xf>
    <xf numFmtId="0" fontId="0" fillId="0" borderId="0" xfId="0" applyFill="1" applyBorder="1" applyAlignment="1">
      <alignment horizontal="center"/>
    </xf>
    <xf numFmtId="49" fontId="0" fillId="0" borderId="0" xfId="0" applyNumberFormat="1" applyFill="1" applyBorder="1" applyAlignment="1">
      <alignment horizontal="left"/>
    </xf>
    <xf numFmtId="0" fontId="0" fillId="0" borderId="0" xfId="0" applyFill="1" applyBorder="1" applyAlignment="1">
      <alignment horizontal="left"/>
    </xf>
    <xf numFmtId="1" fontId="0" fillId="0" borderId="0" xfId="0" applyNumberFormat="1" applyFill="1" applyBorder="1" applyAlignment="1">
      <alignment vertical="center"/>
    </xf>
    <xf numFmtId="0" fontId="5" fillId="0" borderId="8" xfId="0" applyNumberFormat="1" applyFont="1" applyBorder="1" applyAlignment="1">
      <alignment horizontal="left"/>
    </xf>
    <xf numFmtId="49" fontId="5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left"/>
    </xf>
    <xf numFmtId="0" fontId="5" fillId="0" borderId="6" xfId="0" applyNumberFormat="1" applyFont="1" applyFill="1" applyBorder="1" applyAlignment="1">
      <alignment horizontal="left"/>
    </xf>
    <xf numFmtId="49" fontId="5" fillId="0" borderId="5" xfId="0" applyNumberFormat="1" applyFont="1" applyFill="1" applyBorder="1" applyAlignment="1">
      <alignment horizontal="left" vertical="top" wrapText="1"/>
    </xf>
    <xf numFmtId="0" fontId="5" fillId="0" borderId="8" xfId="0" applyNumberFormat="1" applyFont="1" applyFill="1" applyBorder="1" applyAlignment="1">
      <alignment horizontal="left"/>
    </xf>
    <xf numFmtId="49" fontId="5" fillId="0" borderId="9" xfId="0" applyNumberFormat="1" applyFont="1" applyFill="1" applyBorder="1" applyAlignment="1">
      <alignment horizontal="left" vertical="top" wrapText="1"/>
    </xf>
    <xf numFmtId="49" fontId="5" fillId="0" borderId="9" xfId="0" applyNumberFormat="1" applyFont="1" applyFill="1" applyBorder="1" applyAlignment="1">
      <alignment horizontal="left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top"/>
    </xf>
    <xf numFmtId="0" fontId="5" fillId="0" borderId="14" xfId="0" applyNumberFormat="1" applyFont="1" applyFill="1" applyBorder="1" applyAlignment="1">
      <alignment horizontal="left"/>
    </xf>
    <xf numFmtId="4" fontId="5" fillId="0" borderId="15" xfId="0" applyNumberFormat="1" applyFont="1" applyFill="1" applyBorder="1" applyAlignment="1">
      <alignment horizontal="right"/>
    </xf>
    <xf numFmtId="49" fontId="5" fillId="0" borderId="1" xfId="0" applyNumberFormat="1" applyFont="1" applyFill="1" applyBorder="1" applyAlignment="1" applyProtection="1">
      <alignment horizontal="left" vertical="center" wrapText="1"/>
    </xf>
    <xf numFmtId="2" fontId="5" fillId="0" borderId="1" xfId="0" applyNumberFormat="1" applyFont="1" applyFill="1" applyBorder="1" applyAlignment="1" applyProtection="1">
      <alignment horizontal="center"/>
    </xf>
    <xf numFmtId="49" fontId="5" fillId="0" borderId="1" xfId="0" applyNumberFormat="1" applyFont="1" applyFill="1" applyBorder="1" applyAlignment="1" applyProtection="1">
      <alignment horizontal="left"/>
    </xf>
    <xf numFmtId="4" fontId="5" fillId="0" borderId="1" xfId="0" applyNumberFormat="1" applyFont="1" applyFill="1" applyBorder="1" applyAlignment="1">
      <alignment horizontal="right"/>
    </xf>
    <xf numFmtId="49" fontId="5" fillId="0" borderId="9" xfId="0" applyNumberFormat="1" applyFont="1" applyFill="1" applyBorder="1" applyAlignment="1" applyProtection="1">
      <alignment horizontal="left" vertical="top" wrapText="1"/>
    </xf>
    <xf numFmtId="2" fontId="5" fillId="0" borderId="9" xfId="0" applyNumberFormat="1" applyFont="1" applyFill="1" applyBorder="1" applyAlignment="1" applyProtection="1">
      <alignment horizontal="center" wrapText="1"/>
    </xf>
    <xf numFmtId="4" fontId="5" fillId="0" borderId="9" xfId="0" applyNumberFormat="1" applyFont="1" applyFill="1" applyBorder="1" applyAlignment="1">
      <alignment horizontal="right"/>
    </xf>
    <xf numFmtId="2" fontId="5" fillId="0" borderId="9" xfId="0" applyNumberFormat="1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wrapText="1"/>
    </xf>
    <xf numFmtId="2" fontId="5" fillId="0" borderId="1" xfId="0" applyNumberFormat="1" applyFont="1" applyFill="1" applyBorder="1" applyAlignment="1">
      <alignment horizontal="center"/>
    </xf>
    <xf numFmtId="49" fontId="5" fillId="0" borderId="1" xfId="0" applyNumberFormat="1" applyFont="1" applyFill="1" applyBorder="1" applyAlignment="1" applyProtection="1">
      <alignment horizontal="left" vertical="top" wrapText="1"/>
    </xf>
    <xf numFmtId="0" fontId="10" fillId="0" borderId="6" xfId="0" applyNumberFormat="1" applyFont="1" applyBorder="1" applyAlignment="1">
      <alignment horizontal="left"/>
    </xf>
    <xf numFmtId="49" fontId="10" fillId="0" borderId="5" xfId="0" applyNumberFormat="1" applyFont="1" applyFill="1" applyBorder="1" applyAlignment="1">
      <alignment horizontal="left"/>
    </xf>
    <xf numFmtId="49" fontId="10" fillId="0" borderId="5" xfId="0" applyNumberFormat="1" applyFont="1" applyFill="1" applyBorder="1" applyAlignment="1">
      <alignment horizontal="left" wrapText="1"/>
    </xf>
    <xf numFmtId="0" fontId="10" fillId="0" borderId="11" xfId="0" applyNumberFormat="1" applyFont="1" applyBorder="1" applyAlignment="1">
      <alignment horizontal="left"/>
    </xf>
    <xf numFmtId="49" fontId="10" fillId="0" borderId="12" xfId="0" applyNumberFormat="1" applyFont="1" applyFill="1" applyBorder="1" applyAlignment="1">
      <alignment horizontal="left"/>
    </xf>
    <xf numFmtId="0" fontId="10" fillId="0" borderId="12" xfId="0" applyFont="1" applyFill="1" applyBorder="1" applyAlignment="1">
      <alignment horizontal="center"/>
    </xf>
    <xf numFmtId="164" fontId="10" fillId="0" borderId="12" xfId="0" applyNumberFormat="1" applyFont="1" applyFill="1" applyBorder="1" applyAlignment="1">
      <alignment horizontal="right"/>
    </xf>
    <xf numFmtId="4" fontId="5" fillId="0" borderId="10" xfId="0" applyNumberFormat="1" applyFont="1" applyFill="1" applyBorder="1" applyAlignment="1">
      <alignment horizontal="right"/>
    </xf>
    <xf numFmtId="49" fontId="5" fillId="0" borderId="1" xfId="0" applyNumberFormat="1" applyFont="1" applyFill="1" applyBorder="1" applyAlignment="1">
      <alignment horizontal="left" wrapText="1"/>
    </xf>
    <xf numFmtId="2" fontId="5" fillId="0" borderId="1" xfId="0" applyNumberFormat="1" applyFont="1" applyFill="1" applyBorder="1" applyAlignment="1" applyProtection="1">
      <alignment horizontal="center" wrapText="1"/>
    </xf>
    <xf numFmtId="49" fontId="5" fillId="0" borderId="1" xfId="0" applyNumberFormat="1" applyFont="1" applyFill="1" applyBorder="1" applyAlignment="1" applyProtection="1">
      <alignment horizontal="left" wrapText="1"/>
    </xf>
    <xf numFmtId="4" fontId="5" fillId="0" borderId="5" xfId="0" applyNumberFormat="1" applyFont="1" applyFill="1" applyBorder="1" applyAlignment="1">
      <alignment horizontal="right"/>
    </xf>
    <xf numFmtId="4" fontId="5" fillId="0" borderId="29" xfId="0" applyNumberFormat="1" applyFont="1" applyFill="1" applyBorder="1" applyAlignment="1">
      <alignment horizontal="right"/>
    </xf>
    <xf numFmtId="4" fontId="5" fillId="0" borderId="7" xfId="0" applyNumberFormat="1" applyFont="1" applyFill="1" applyBorder="1" applyAlignment="1">
      <alignment horizontal="right"/>
    </xf>
    <xf numFmtId="0" fontId="5" fillId="0" borderId="6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1" xfId="0" applyFont="1" applyFill="1" applyBorder="1" applyAlignment="1">
      <alignment horizontal="left" wrapText="1"/>
    </xf>
    <xf numFmtId="2" fontId="0" fillId="0" borderId="1" xfId="0" applyNumberFormat="1" applyFill="1" applyBorder="1" applyAlignment="1">
      <alignment horizontal="center"/>
    </xf>
    <xf numFmtId="4" fontId="5" fillId="0" borderId="13" xfId="0" applyNumberFormat="1" applyFont="1" applyFill="1" applyBorder="1" applyAlignment="1">
      <alignment horizontal="right"/>
    </xf>
    <xf numFmtId="49" fontId="5" fillId="0" borderId="30" xfId="0" applyNumberFormat="1" applyFont="1" applyFill="1" applyBorder="1" applyAlignment="1">
      <alignment horizontal="left" wrapText="1"/>
    </xf>
    <xf numFmtId="2" fontId="5" fillId="0" borderId="30" xfId="0" applyNumberFormat="1" applyFont="1" applyFill="1" applyBorder="1" applyAlignment="1">
      <alignment horizontal="center"/>
    </xf>
    <xf numFmtId="49" fontId="5" fillId="0" borderId="30" xfId="0" applyNumberFormat="1" applyFont="1" applyFill="1" applyBorder="1" applyAlignment="1">
      <alignment horizontal="left"/>
    </xf>
    <xf numFmtId="4" fontId="0" fillId="0" borderId="5" xfId="0" applyNumberFormat="1" applyFill="1" applyBorder="1" applyAlignment="1" applyProtection="1">
      <alignment horizontal="right"/>
    </xf>
    <xf numFmtId="0" fontId="0" fillId="0" borderId="8" xfId="0" applyNumberFormat="1" applyFill="1" applyBorder="1" applyAlignment="1">
      <alignment horizontal="left"/>
    </xf>
    <xf numFmtId="0" fontId="0" fillId="0" borderId="1" xfId="0" applyFill="1" applyBorder="1"/>
    <xf numFmtId="4" fontId="0" fillId="0" borderId="1" xfId="0" applyNumberFormat="1" applyFill="1" applyBorder="1" applyAlignment="1" applyProtection="1">
      <alignment horizontal="right"/>
    </xf>
    <xf numFmtId="4" fontId="13" fillId="0" borderId="0" xfId="0" applyNumberFormat="1" applyFont="1" applyFill="1" applyBorder="1"/>
    <xf numFmtId="0" fontId="5" fillId="0" borderId="31" xfId="0" applyNumberFormat="1" applyFont="1" applyBorder="1" applyAlignment="1">
      <alignment horizontal="left"/>
    </xf>
    <xf numFmtId="49" fontId="14" fillId="0" borderId="32" xfId="0" applyNumberFormat="1" applyFont="1" applyFill="1" applyBorder="1" applyAlignment="1">
      <alignment horizontal="left" vertical="top" wrapText="1"/>
    </xf>
    <xf numFmtId="2" fontId="14" fillId="0" borderId="32" xfId="0" applyNumberFormat="1" applyFont="1" applyFill="1" applyBorder="1" applyAlignment="1">
      <alignment horizontal="center"/>
    </xf>
    <xf numFmtId="49" fontId="14" fillId="0" borderId="32" xfId="0" applyNumberFormat="1" applyFont="1" applyFill="1" applyBorder="1" applyAlignment="1">
      <alignment horizontal="left"/>
    </xf>
    <xf numFmtId="164" fontId="14" fillId="0" borderId="32" xfId="0" applyNumberFormat="1" applyFont="1" applyFill="1" applyBorder="1" applyAlignment="1" applyProtection="1">
      <alignment horizontal="right"/>
    </xf>
    <xf numFmtId="4" fontId="5" fillId="0" borderId="33" xfId="0" applyNumberFormat="1" applyFont="1" applyFill="1" applyBorder="1" applyAlignment="1">
      <alignment horizontal="right"/>
    </xf>
    <xf numFmtId="49" fontId="10" fillId="0" borderId="1" xfId="0" applyNumberFormat="1" applyFont="1" applyFill="1" applyBorder="1" applyAlignment="1">
      <alignment horizontal="left" wrapText="1"/>
    </xf>
    <xf numFmtId="0" fontId="10" fillId="0" borderId="31" xfId="0" applyNumberFormat="1" applyFont="1" applyBorder="1" applyAlignment="1">
      <alignment horizontal="left"/>
    </xf>
    <xf numFmtId="49" fontId="5" fillId="0" borderId="32" xfId="0" applyNumberFormat="1" applyFont="1" applyFill="1" applyBorder="1" applyAlignment="1">
      <alignment horizontal="left" wrapText="1"/>
    </xf>
    <xf numFmtId="0" fontId="10" fillId="0" borderId="32" xfId="0" applyFont="1" applyFill="1" applyBorder="1" applyAlignment="1">
      <alignment horizontal="center"/>
    </xf>
    <xf numFmtId="49" fontId="10" fillId="0" borderId="32" xfId="0" applyNumberFormat="1" applyFont="1" applyFill="1" applyBorder="1" applyAlignment="1">
      <alignment horizontal="left"/>
    </xf>
    <xf numFmtId="164" fontId="10" fillId="0" borderId="32" xfId="0" applyNumberFormat="1" applyFont="1" applyFill="1" applyBorder="1" applyAlignment="1">
      <alignment horizontal="right"/>
    </xf>
    <xf numFmtId="49" fontId="5" fillId="0" borderId="32" xfId="0" applyNumberFormat="1" applyFont="1" applyFill="1" applyBorder="1" applyAlignment="1">
      <alignment horizontal="left"/>
    </xf>
    <xf numFmtId="2" fontId="10" fillId="0" borderId="5" xfId="0" applyNumberFormat="1" applyFont="1" applyFill="1" applyBorder="1" applyAlignment="1">
      <alignment horizontal="center"/>
    </xf>
    <xf numFmtId="2" fontId="10" fillId="0" borderId="32" xfId="0" applyNumberFormat="1" applyFont="1" applyFill="1" applyBorder="1" applyAlignment="1">
      <alignment horizontal="center"/>
    </xf>
    <xf numFmtId="2" fontId="10" fillId="0" borderId="1" xfId="0" applyNumberFormat="1" applyFont="1" applyFill="1" applyBorder="1" applyAlignment="1">
      <alignment horizontal="center"/>
    </xf>
    <xf numFmtId="4" fontId="10" fillId="0" borderId="5" xfId="0" applyNumberFormat="1" applyFont="1" applyFill="1" applyBorder="1" applyAlignment="1">
      <alignment horizontal="right"/>
    </xf>
    <xf numFmtId="4" fontId="10" fillId="0" borderId="32" xfId="0" applyNumberFormat="1" applyFont="1" applyFill="1" applyBorder="1" applyAlignment="1">
      <alignment horizontal="right"/>
    </xf>
    <xf numFmtId="4" fontId="10" fillId="0" borderId="1" xfId="0" applyNumberFormat="1" applyFont="1" applyFill="1" applyBorder="1" applyAlignment="1">
      <alignment horizontal="right"/>
    </xf>
    <xf numFmtId="0" fontId="10" fillId="0" borderId="32" xfId="0" applyFont="1" applyFill="1" applyBorder="1" applyAlignment="1">
      <alignment horizontal="left"/>
    </xf>
    <xf numFmtId="49" fontId="10" fillId="0" borderId="12" xfId="0" applyNumberFormat="1" applyFont="1" applyFill="1" applyBorder="1" applyAlignment="1">
      <alignment horizontal="left" vertical="top" wrapText="1"/>
    </xf>
    <xf numFmtId="0" fontId="15" fillId="0" borderId="0" xfId="0" applyFont="1" applyAlignment="1">
      <alignment horizontal="center"/>
    </xf>
    <xf numFmtId="14" fontId="7" fillId="0" borderId="0" xfId="0" applyNumberFormat="1" applyFont="1" applyFill="1" applyBorder="1" applyAlignment="1" applyProtection="1">
      <alignment horizontal="left" vertical="center"/>
    </xf>
    <xf numFmtId="0" fontId="5" fillId="0" borderId="16" xfId="0" applyFont="1" applyFill="1" applyBorder="1" applyAlignment="1">
      <alignment horizontal="left" vertical="center"/>
    </xf>
    <xf numFmtId="0" fontId="5" fillId="0" borderId="17" xfId="0" applyFont="1" applyFill="1" applyBorder="1" applyAlignment="1">
      <alignment horizontal="left" vertical="center"/>
    </xf>
    <xf numFmtId="0" fontId="5" fillId="0" borderId="18" xfId="0" applyFont="1" applyFill="1" applyBorder="1" applyAlignment="1">
      <alignment horizontal="left" vertical="center"/>
    </xf>
    <xf numFmtId="49" fontId="6" fillId="0" borderId="19" xfId="0" applyNumberFormat="1" applyFont="1" applyBorder="1" applyAlignment="1">
      <alignment horizontal="center" wrapText="1"/>
    </xf>
    <xf numFmtId="49" fontId="6" fillId="0" borderId="20" xfId="0" applyNumberFormat="1" applyFont="1" applyBorder="1" applyAlignment="1">
      <alignment horizontal="center" wrapText="1"/>
    </xf>
    <xf numFmtId="49" fontId="6" fillId="0" borderId="21" xfId="0" applyNumberFormat="1" applyFont="1" applyBorder="1" applyAlignment="1">
      <alignment horizontal="center" wrapText="1"/>
    </xf>
    <xf numFmtId="49" fontId="4" fillId="0" borderId="2" xfId="0" applyNumberFormat="1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wrapText="1"/>
    </xf>
    <xf numFmtId="49" fontId="4" fillId="0" borderId="4" xfId="0" applyNumberFormat="1" applyFont="1" applyBorder="1" applyAlignment="1">
      <alignment horizontal="center" wrapText="1"/>
    </xf>
    <xf numFmtId="0" fontId="6" fillId="0" borderId="26" xfId="0" applyFont="1" applyFill="1" applyBorder="1" applyAlignment="1">
      <alignment horizontal="center"/>
    </xf>
    <xf numFmtId="0" fontId="6" fillId="0" borderId="27" xfId="0" applyFont="1" applyFill="1" applyBorder="1" applyAlignment="1">
      <alignment horizontal="center"/>
    </xf>
    <xf numFmtId="0" fontId="6" fillId="0" borderId="28" xfId="0" applyFont="1" applyFill="1" applyBorder="1" applyAlignment="1">
      <alignment horizontal="center"/>
    </xf>
    <xf numFmtId="0" fontId="6" fillId="0" borderId="19" xfId="0" applyFont="1" applyFill="1" applyBorder="1" applyAlignment="1">
      <alignment horizontal="center"/>
    </xf>
    <xf numFmtId="0" fontId="6" fillId="0" borderId="20" xfId="0" applyFont="1" applyFill="1" applyBorder="1" applyAlignment="1">
      <alignment horizontal="center"/>
    </xf>
    <xf numFmtId="0" fontId="6" fillId="0" borderId="21" xfId="0" applyFont="1" applyFill="1" applyBorder="1" applyAlignment="1">
      <alignment horizontal="center"/>
    </xf>
    <xf numFmtId="49" fontId="6" fillId="0" borderId="2" xfId="0" applyNumberFormat="1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6" fillId="0" borderId="19" xfId="0" applyFont="1" applyBorder="1" applyAlignment="1">
      <alignment horizontal="center"/>
    </xf>
    <xf numFmtId="0" fontId="6" fillId="0" borderId="20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6" fillId="0" borderId="34" xfId="0" applyFont="1" applyFill="1" applyBorder="1" applyAlignment="1">
      <alignment horizontal="center"/>
    </xf>
    <xf numFmtId="0" fontId="6" fillId="0" borderId="35" xfId="0" applyFont="1" applyFill="1" applyBorder="1" applyAlignment="1">
      <alignment horizontal="center"/>
    </xf>
    <xf numFmtId="0" fontId="6" fillId="0" borderId="36" xfId="0" applyFont="1" applyFill="1" applyBorder="1" applyAlignment="1">
      <alignment horizontal="center"/>
    </xf>
    <xf numFmtId="49" fontId="10" fillId="0" borderId="0" xfId="0" applyNumberFormat="1" applyFont="1" applyFill="1" applyBorder="1" applyAlignment="1">
      <alignment horizontal="left" wrapText="1"/>
    </xf>
    <xf numFmtId="0" fontId="7" fillId="0" borderId="22" xfId="0" applyNumberFormat="1" applyFont="1" applyFill="1" applyBorder="1" applyAlignment="1" applyProtection="1">
      <alignment horizontal="left" vertical="center" wrapText="1"/>
    </xf>
    <xf numFmtId="0" fontId="7" fillId="0" borderId="23" xfId="0" applyNumberFormat="1" applyFont="1" applyFill="1" applyBorder="1" applyAlignment="1" applyProtection="1">
      <alignment horizontal="left" vertical="center"/>
    </xf>
    <xf numFmtId="0" fontId="8" fillId="0" borderId="24" xfId="0" applyNumberFormat="1" applyFont="1" applyFill="1" applyBorder="1" applyAlignment="1" applyProtection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7" fillId="0" borderId="24" xfId="0" applyNumberFormat="1" applyFont="1" applyFill="1" applyBorder="1" applyAlignment="1" applyProtection="1">
      <alignment horizontal="left" vertical="center" wrapText="1"/>
    </xf>
    <xf numFmtId="0" fontId="5" fillId="0" borderId="24" xfId="0" applyFont="1" applyFill="1" applyBorder="1" applyAlignment="1">
      <alignment horizontal="left" vertic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5" fillId="0" borderId="0" xfId="0" applyFont="1" applyFill="1" applyAlignment="1">
      <alignment horizontal="left" vertical="center"/>
    </xf>
    <xf numFmtId="0" fontId="5" fillId="0" borderId="25" xfId="0" applyFont="1" applyFill="1" applyBorder="1" applyAlignment="1">
      <alignment horizontal="left" vertical="center"/>
    </xf>
    <xf numFmtId="0" fontId="7" fillId="0" borderId="23" xfId="0" applyNumberFormat="1" applyFont="1" applyFill="1" applyBorder="1" applyAlignment="1" applyProtection="1">
      <alignment horizontal="left" vertical="center" wrapText="1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/>
    <xf numFmtId="0" fontId="5" fillId="0" borderId="17" xfId="0" applyFont="1" applyFill="1" applyBorder="1" applyAlignment="1">
      <alignment horizontal="left" vertical="center" wrapText="1"/>
    </xf>
    <xf numFmtId="49" fontId="7" fillId="0" borderId="0" xfId="0" applyNumberFormat="1" applyFont="1" applyFill="1" applyBorder="1" applyAlignment="1" applyProtection="1">
      <alignment horizontal="left" vertical="center"/>
    </xf>
    <xf numFmtId="0" fontId="7" fillId="0" borderId="17" xfId="0" applyNumberFormat="1" applyFont="1" applyFill="1" applyBorder="1" applyAlignment="1" applyProtection="1">
      <alignment horizontal="left" vertical="center"/>
    </xf>
    <xf numFmtId="0" fontId="5" fillId="0" borderId="17" xfId="0" applyFont="1" applyFill="1" applyBorder="1" applyAlignment="1"/>
  </cellXfs>
  <cellStyles count="4">
    <cellStyle name="Normální" xfId="0" builtinId="0"/>
    <cellStyle name="normální 2" xfId="1"/>
    <cellStyle name="Normální 4" xfId="2"/>
    <cellStyle name="výkaz výměr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75"/>
  <sheetViews>
    <sheetView tabSelected="1" topLeftCell="A52" zoomScale="130" zoomScaleNormal="130" zoomScaleSheetLayoutView="100" workbookViewId="0">
      <selection activeCell="G72" sqref="G72"/>
    </sheetView>
  </sheetViews>
  <sheetFormatPr defaultRowHeight="15" x14ac:dyDescent="0.25"/>
  <cols>
    <col min="1" max="1" width="4.28515625" customWidth="1"/>
    <col min="2" max="2" width="21.7109375" customWidth="1"/>
    <col min="3" max="3" width="66.5703125" customWidth="1"/>
    <col min="4" max="4" width="8.7109375" style="7" customWidth="1"/>
    <col min="5" max="5" width="8.7109375" customWidth="1"/>
    <col min="6" max="7" width="12.7109375" customWidth="1"/>
    <col min="10" max="10" width="13" style="12" customWidth="1"/>
    <col min="11" max="11" width="11.85546875" style="12" customWidth="1"/>
    <col min="12" max="12" width="9.140625" style="12"/>
  </cols>
  <sheetData>
    <row r="1" spans="2:7" ht="21" x14ac:dyDescent="0.35">
      <c r="C1" s="92" t="s">
        <v>76</v>
      </c>
    </row>
    <row r="2" spans="2:7" ht="15" customHeight="1" x14ac:dyDescent="0.25">
      <c r="B2" s="119" t="s">
        <v>20</v>
      </c>
      <c r="C2" s="121" t="s">
        <v>40</v>
      </c>
      <c r="D2" s="123" t="s">
        <v>21</v>
      </c>
      <c r="E2" s="124"/>
      <c r="F2" s="123" t="s">
        <v>43</v>
      </c>
      <c r="G2" s="127"/>
    </row>
    <row r="3" spans="2:7" x14ac:dyDescent="0.25">
      <c r="B3" s="120"/>
      <c r="C3" s="122"/>
      <c r="D3" s="125"/>
      <c r="E3" s="126"/>
      <c r="F3" s="126"/>
      <c r="G3" s="94"/>
    </row>
    <row r="4" spans="2:7" ht="15" customHeight="1" x14ac:dyDescent="0.25">
      <c r="B4" s="128" t="s">
        <v>22</v>
      </c>
      <c r="C4" s="129" t="s">
        <v>28</v>
      </c>
      <c r="D4" s="129" t="s">
        <v>23</v>
      </c>
      <c r="E4" s="131"/>
      <c r="F4" s="129" t="s">
        <v>42</v>
      </c>
      <c r="G4" s="94"/>
    </row>
    <row r="5" spans="2:7" x14ac:dyDescent="0.25">
      <c r="B5" s="120"/>
      <c r="C5" s="130"/>
      <c r="D5" s="125"/>
      <c r="E5" s="131"/>
      <c r="F5" s="126"/>
      <c r="G5" s="94"/>
    </row>
    <row r="6" spans="2:7" x14ac:dyDescent="0.25">
      <c r="B6" s="128" t="s">
        <v>24</v>
      </c>
      <c r="C6" s="129" t="s">
        <v>41</v>
      </c>
      <c r="D6" s="129" t="s">
        <v>25</v>
      </c>
      <c r="E6" s="131"/>
      <c r="F6" s="129"/>
      <c r="G6" s="94"/>
    </row>
    <row r="7" spans="2:7" x14ac:dyDescent="0.25">
      <c r="B7" s="120"/>
      <c r="C7" s="130"/>
      <c r="D7" s="125"/>
      <c r="E7" s="131"/>
      <c r="F7" s="126"/>
      <c r="G7" s="94"/>
    </row>
    <row r="8" spans="2:7" x14ac:dyDescent="0.25">
      <c r="B8" s="128" t="s">
        <v>26</v>
      </c>
      <c r="C8" s="129" t="s">
        <v>42</v>
      </c>
      <c r="D8" s="133" t="s">
        <v>27</v>
      </c>
      <c r="E8" s="131"/>
      <c r="F8" s="93">
        <v>42776</v>
      </c>
      <c r="G8" s="94"/>
    </row>
    <row r="9" spans="2:7" ht="15.75" thickBot="1" x14ac:dyDescent="0.3">
      <c r="B9" s="120"/>
      <c r="C9" s="132"/>
      <c r="D9" s="134"/>
      <c r="E9" s="135"/>
      <c r="F9" s="95"/>
      <c r="G9" s="96"/>
    </row>
    <row r="10" spans="2:7" ht="15.75" thickBot="1" x14ac:dyDescent="0.3">
      <c r="B10" s="1" t="s">
        <v>0</v>
      </c>
      <c r="C10" s="2" t="s">
        <v>4</v>
      </c>
      <c r="D10" s="6" t="s">
        <v>5</v>
      </c>
      <c r="E10" s="4" t="s">
        <v>6</v>
      </c>
      <c r="F10" s="3" t="s">
        <v>7</v>
      </c>
      <c r="G10" s="5" t="s">
        <v>8</v>
      </c>
    </row>
    <row r="11" spans="2:7" ht="15.75" thickBot="1" x14ac:dyDescent="0.3">
      <c r="B11" s="100" t="s">
        <v>30</v>
      </c>
      <c r="C11" s="101"/>
      <c r="D11" s="101"/>
      <c r="E11" s="101"/>
      <c r="F11" s="101"/>
      <c r="G11" s="102"/>
    </row>
    <row r="12" spans="2:7" ht="45" x14ac:dyDescent="0.25">
      <c r="B12" s="67">
        <v>1</v>
      </c>
      <c r="C12" s="9" t="s">
        <v>79</v>
      </c>
      <c r="D12" s="10">
        <v>1</v>
      </c>
      <c r="E12" s="8" t="s">
        <v>1</v>
      </c>
      <c r="F12" s="15"/>
      <c r="G12" s="32">
        <f t="shared" ref="G12:G14" si="0">D12*F12</f>
        <v>0</v>
      </c>
    </row>
    <row r="13" spans="2:7" x14ac:dyDescent="0.25">
      <c r="B13" s="67">
        <f t="shared" ref="B13" si="1">B12+1</f>
        <v>2</v>
      </c>
      <c r="C13" s="68" t="s">
        <v>77</v>
      </c>
      <c r="D13" s="10">
        <v>1</v>
      </c>
      <c r="E13" s="8" t="s">
        <v>1</v>
      </c>
      <c r="F13" s="15"/>
      <c r="G13" s="32">
        <f t="shared" si="0"/>
        <v>0</v>
      </c>
    </row>
    <row r="14" spans="2:7" ht="15.75" thickBot="1" x14ac:dyDescent="0.3">
      <c r="B14" s="67">
        <f>B13+1</f>
        <v>3</v>
      </c>
      <c r="C14" s="9" t="s">
        <v>65</v>
      </c>
      <c r="D14" s="10">
        <v>1</v>
      </c>
      <c r="E14" s="8" t="s">
        <v>1</v>
      </c>
      <c r="F14" s="15"/>
      <c r="G14" s="32">
        <f t="shared" si="0"/>
        <v>0</v>
      </c>
    </row>
    <row r="15" spans="2:7" ht="15.75" thickBot="1" x14ac:dyDescent="0.3">
      <c r="B15" s="109" t="s">
        <v>11</v>
      </c>
      <c r="C15" s="110"/>
      <c r="D15" s="110"/>
      <c r="E15" s="110"/>
      <c r="F15" s="110"/>
      <c r="G15" s="111"/>
    </row>
    <row r="16" spans="2:7" ht="30" x14ac:dyDescent="0.25">
      <c r="B16" s="26">
        <f>B14+1</f>
        <v>4</v>
      </c>
      <c r="C16" s="41" t="s">
        <v>46</v>
      </c>
      <c r="D16" s="42">
        <v>1</v>
      </c>
      <c r="E16" s="23" t="s">
        <v>1</v>
      </c>
      <c r="F16" s="36"/>
      <c r="G16" s="32">
        <f t="shared" ref="G16:G28" si="2">D16*F16</f>
        <v>0</v>
      </c>
    </row>
    <row r="17" spans="2:7" x14ac:dyDescent="0.25">
      <c r="B17" s="31">
        <f t="shared" ref="B17:B28" si="3">B16+1</f>
        <v>5</v>
      </c>
      <c r="C17" s="43" t="s">
        <v>47</v>
      </c>
      <c r="D17" s="42">
        <v>6</v>
      </c>
      <c r="E17" s="35" t="s">
        <v>1</v>
      </c>
      <c r="F17" s="36"/>
      <c r="G17" s="32">
        <f t="shared" si="2"/>
        <v>0</v>
      </c>
    </row>
    <row r="18" spans="2:7" x14ac:dyDescent="0.25">
      <c r="B18" s="31">
        <f t="shared" si="3"/>
        <v>6</v>
      </c>
      <c r="C18" s="43" t="s">
        <v>48</v>
      </c>
      <c r="D18" s="42">
        <v>6</v>
      </c>
      <c r="E18" s="35" t="s">
        <v>1</v>
      </c>
      <c r="F18" s="36"/>
      <c r="G18" s="32">
        <f t="shared" si="2"/>
        <v>0</v>
      </c>
    </row>
    <row r="19" spans="2:7" x14ac:dyDescent="0.25">
      <c r="B19" s="31">
        <f t="shared" si="3"/>
        <v>7</v>
      </c>
      <c r="C19" s="43" t="s">
        <v>49</v>
      </c>
      <c r="D19" s="34">
        <v>1</v>
      </c>
      <c r="E19" s="35" t="s">
        <v>1</v>
      </c>
      <c r="F19" s="36"/>
      <c r="G19" s="32">
        <f t="shared" si="2"/>
        <v>0</v>
      </c>
    </row>
    <row r="20" spans="2:7" x14ac:dyDescent="0.25">
      <c r="B20" s="31">
        <f t="shared" si="3"/>
        <v>8</v>
      </c>
      <c r="C20" s="43" t="s">
        <v>48</v>
      </c>
      <c r="D20" s="34">
        <v>1</v>
      </c>
      <c r="E20" s="35" t="s">
        <v>1</v>
      </c>
      <c r="F20" s="36"/>
      <c r="G20" s="32">
        <f t="shared" si="2"/>
        <v>0</v>
      </c>
    </row>
    <row r="21" spans="2:7" x14ac:dyDescent="0.25">
      <c r="B21" s="31">
        <f t="shared" si="3"/>
        <v>9</v>
      </c>
      <c r="C21" s="43" t="s">
        <v>50</v>
      </c>
      <c r="D21" s="34">
        <v>1</v>
      </c>
      <c r="E21" s="35" t="s">
        <v>1</v>
      </c>
      <c r="F21" s="36"/>
      <c r="G21" s="32">
        <f t="shared" si="2"/>
        <v>0</v>
      </c>
    </row>
    <row r="22" spans="2:7" x14ac:dyDescent="0.25">
      <c r="B22" s="31">
        <f t="shared" si="3"/>
        <v>10</v>
      </c>
      <c r="C22" s="43" t="s">
        <v>48</v>
      </c>
      <c r="D22" s="34">
        <v>1</v>
      </c>
      <c r="E22" s="35" t="s">
        <v>1</v>
      </c>
      <c r="F22" s="36"/>
      <c r="G22" s="32">
        <f t="shared" si="2"/>
        <v>0</v>
      </c>
    </row>
    <row r="23" spans="2:7" x14ac:dyDescent="0.25">
      <c r="B23" s="31">
        <f t="shared" si="3"/>
        <v>11</v>
      </c>
      <c r="C23" s="41" t="s">
        <v>34</v>
      </c>
      <c r="D23" s="42">
        <v>4</v>
      </c>
      <c r="E23" s="23" t="s">
        <v>1</v>
      </c>
      <c r="F23" s="36"/>
      <c r="G23" s="32">
        <f t="shared" si="2"/>
        <v>0</v>
      </c>
    </row>
    <row r="24" spans="2:7" x14ac:dyDescent="0.25">
      <c r="B24" s="31">
        <f t="shared" si="3"/>
        <v>12</v>
      </c>
      <c r="C24" s="22" t="s">
        <v>35</v>
      </c>
      <c r="D24" s="42">
        <v>6</v>
      </c>
      <c r="E24" s="23" t="s">
        <v>1</v>
      </c>
      <c r="F24" s="36"/>
      <c r="G24" s="32">
        <f t="shared" si="2"/>
        <v>0</v>
      </c>
    </row>
    <row r="25" spans="2:7" x14ac:dyDescent="0.25">
      <c r="B25" s="31">
        <f t="shared" si="3"/>
        <v>13</v>
      </c>
      <c r="C25" s="41" t="s">
        <v>36</v>
      </c>
      <c r="D25" s="42">
        <v>2</v>
      </c>
      <c r="E25" s="23" t="s">
        <v>1</v>
      </c>
      <c r="F25" s="36"/>
      <c r="G25" s="32">
        <f t="shared" si="2"/>
        <v>0</v>
      </c>
    </row>
    <row r="26" spans="2:7" x14ac:dyDescent="0.25">
      <c r="B26" s="31">
        <f t="shared" si="3"/>
        <v>14</v>
      </c>
      <c r="C26" s="43" t="s">
        <v>37</v>
      </c>
      <c r="D26" s="42">
        <v>2</v>
      </c>
      <c r="E26" s="23" t="s">
        <v>1</v>
      </c>
      <c r="F26" s="36"/>
      <c r="G26" s="32">
        <f t="shared" si="2"/>
        <v>0</v>
      </c>
    </row>
    <row r="27" spans="2:7" x14ac:dyDescent="0.25">
      <c r="B27" s="31">
        <f t="shared" si="3"/>
        <v>15</v>
      </c>
      <c r="C27" s="43" t="s">
        <v>38</v>
      </c>
      <c r="D27" s="42">
        <v>4</v>
      </c>
      <c r="E27" s="23" t="s">
        <v>1</v>
      </c>
      <c r="F27" s="36"/>
      <c r="G27" s="32">
        <f t="shared" si="2"/>
        <v>0</v>
      </c>
    </row>
    <row r="28" spans="2:7" ht="15.75" thickBot="1" x14ac:dyDescent="0.3">
      <c r="B28" s="31">
        <f t="shared" si="3"/>
        <v>16</v>
      </c>
      <c r="C28" s="37" t="s">
        <v>39</v>
      </c>
      <c r="D28" s="38">
        <v>1</v>
      </c>
      <c r="E28" s="28" t="s">
        <v>1</v>
      </c>
      <c r="F28" s="39"/>
      <c r="G28" s="32">
        <f t="shared" si="2"/>
        <v>0</v>
      </c>
    </row>
    <row r="29" spans="2:7" ht="15.75" thickBot="1" x14ac:dyDescent="0.3">
      <c r="B29" s="109" t="s">
        <v>31</v>
      </c>
      <c r="C29" s="110"/>
      <c r="D29" s="110"/>
      <c r="E29" s="110"/>
      <c r="F29" s="110"/>
      <c r="G29" s="111"/>
    </row>
    <row r="30" spans="2:7" x14ac:dyDescent="0.25">
      <c r="B30" s="24">
        <f>B28+1</f>
        <v>17</v>
      </c>
      <c r="C30" s="63" t="s">
        <v>44</v>
      </c>
      <c r="D30" s="64">
        <v>1</v>
      </c>
      <c r="E30" s="65" t="s">
        <v>1</v>
      </c>
      <c r="F30" s="55"/>
      <c r="G30" s="56">
        <f t="shared" ref="G30:G33" si="4">D30*F30</f>
        <v>0</v>
      </c>
    </row>
    <row r="31" spans="2:7" x14ac:dyDescent="0.25">
      <c r="B31" s="26">
        <f>B30+1</f>
        <v>18</v>
      </c>
      <c r="C31" s="52" t="s">
        <v>45</v>
      </c>
      <c r="D31" s="42">
        <v>1</v>
      </c>
      <c r="E31" s="23" t="s">
        <v>1</v>
      </c>
      <c r="F31" s="36"/>
      <c r="G31" s="32">
        <f t="shared" si="4"/>
        <v>0</v>
      </c>
    </row>
    <row r="32" spans="2:7" x14ac:dyDescent="0.25">
      <c r="B32" s="26">
        <f>B31+1</f>
        <v>19</v>
      </c>
      <c r="C32" s="33" t="s">
        <v>32</v>
      </c>
      <c r="D32" s="34">
        <v>2</v>
      </c>
      <c r="E32" s="35" t="s">
        <v>1</v>
      </c>
      <c r="F32" s="36"/>
      <c r="G32" s="32">
        <f t="shared" si="4"/>
        <v>0</v>
      </c>
    </row>
    <row r="33" spans="2:13" ht="15.75" thickBot="1" x14ac:dyDescent="0.3">
      <c r="B33" s="26">
        <f>B32+1</f>
        <v>20</v>
      </c>
      <c r="C33" s="43" t="s">
        <v>33</v>
      </c>
      <c r="D33" s="53">
        <v>1</v>
      </c>
      <c r="E33" s="54" t="s">
        <v>3</v>
      </c>
      <c r="F33" s="36"/>
      <c r="G33" s="32">
        <f t="shared" si="4"/>
        <v>0</v>
      </c>
    </row>
    <row r="34" spans="2:13" ht="15.75" thickBot="1" x14ac:dyDescent="0.3">
      <c r="B34" s="112" t="s">
        <v>54</v>
      </c>
      <c r="C34" s="113"/>
      <c r="D34" s="113"/>
      <c r="E34" s="113"/>
      <c r="F34" s="113"/>
      <c r="G34" s="114"/>
    </row>
    <row r="35" spans="2:13" ht="30" x14ac:dyDescent="0.25">
      <c r="B35" s="58">
        <f>B33+1</f>
        <v>21</v>
      </c>
      <c r="C35" s="25" t="s">
        <v>51</v>
      </c>
      <c r="D35" s="42">
        <v>16</v>
      </c>
      <c r="E35" s="59" t="s">
        <v>2</v>
      </c>
      <c r="F35" s="66"/>
      <c r="G35" s="57">
        <f t="shared" ref="G35:G41" si="5">D35*F35</f>
        <v>0</v>
      </c>
    </row>
    <row r="36" spans="2:13" x14ac:dyDescent="0.25">
      <c r="B36" s="26">
        <f t="shared" ref="B36:B42" si="6">B35+1</f>
        <v>22</v>
      </c>
      <c r="C36" s="22" t="s">
        <v>52</v>
      </c>
      <c r="D36" s="42">
        <v>42</v>
      </c>
      <c r="E36" s="23" t="s">
        <v>2</v>
      </c>
      <c r="F36" s="36"/>
      <c r="G36" s="57">
        <f t="shared" si="5"/>
        <v>0</v>
      </c>
    </row>
    <row r="37" spans="2:13" x14ac:dyDescent="0.25">
      <c r="B37" s="26">
        <f t="shared" si="6"/>
        <v>23</v>
      </c>
      <c r="C37" s="22" t="s">
        <v>58</v>
      </c>
      <c r="D37" s="42">
        <v>82</v>
      </c>
      <c r="E37" s="23" t="s">
        <v>2</v>
      </c>
      <c r="F37" s="36"/>
      <c r="G37" s="57">
        <f t="shared" si="5"/>
        <v>0</v>
      </c>
    </row>
    <row r="38" spans="2:13" x14ac:dyDescent="0.25">
      <c r="B38" s="26">
        <f t="shared" si="6"/>
        <v>24</v>
      </c>
      <c r="C38" s="22" t="s">
        <v>59</v>
      </c>
      <c r="D38" s="42">
        <f>2*14+2*12</f>
        <v>52</v>
      </c>
      <c r="E38" s="23" t="s">
        <v>2</v>
      </c>
      <c r="F38" s="36"/>
      <c r="G38" s="57">
        <f t="shared" si="5"/>
        <v>0</v>
      </c>
    </row>
    <row r="39" spans="2:13" x14ac:dyDescent="0.25">
      <c r="B39" s="26">
        <f t="shared" si="6"/>
        <v>25</v>
      </c>
      <c r="C39" s="22" t="s">
        <v>53</v>
      </c>
      <c r="D39" s="42">
        <v>34</v>
      </c>
      <c r="E39" s="23" t="s">
        <v>2</v>
      </c>
      <c r="F39" s="36"/>
      <c r="G39" s="57">
        <f t="shared" si="5"/>
        <v>0</v>
      </c>
    </row>
    <row r="40" spans="2:13" ht="30" x14ac:dyDescent="0.25">
      <c r="B40" s="26">
        <f t="shared" si="6"/>
        <v>26</v>
      </c>
      <c r="C40" s="22" t="s">
        <v>55</v>
      </c>
      <c r="D40" s="42">
        <v>4</v>
      </c>
      <c r="E40" s="23" t="s">
        <v>2</v>
      </c>
      <c r="F40" s="36"/>
      <c r="G40" s="57">
        <f t="shared" si="5"/>
        <v>0</v>
      </c>
    </row>
    <row r="41" spans="2:13" x14ac:dyDescent="0.25">
      <c r="B41" s="26">
        <f t="shared" si="6"/>
        <v>27</v>
      </c>
      <c r="C41" s="22" t="s">
        <v>56</v>
      </c>
      <c r="D41" s="42">
        <v>12</v>
      </c>
      <c r="E41" s="23" t="s">
        <v>2</v>
      </c>
      <c r="F41" s="36"/>
      <c r="G41" s="57">
        <f t="shared" si="5"/>
        <v>0</v>
      </c>
    </row>
    <row r="42" spans="2:13" x14ac:dyDescent="0.25">
      <c r="B42" s="26">
        <f t="shared" si="6"/>
        <v>28</v>
      </c>
      <c r="C42" s="22" t="s">
        <v>57</v>
      </c>
      <c r="D42" s="42">
        <v>42</v>
      </c>
      <c r="E42" s="23" t="s">
        <v>2</v>
      </c>
      <c r="F42" s="36"/>
      <c r="G42" s="57">
        <f t="shared" ref="G42:G45" si="7">D42*F42</f>
        <v>0</v>
      </c>
    </row>
    <row r="43" spans="2:13" ht="30" x14ac:dyDescent="0.25">
      <c r="B43" s="26">
        <f t="shared" ref="B43:B45" si="8">B42+1</f>
        <v>29</v>
      </c>
      <c r="C43" s="22" t="s">
        <v>61</v>
      </c>
      <c r="D43" s="42">
        <v>34</v>
      </c>
      <c r="E43" s="23" t="s">
        <v>2</v>
      </c>
      <c r="F43" s="36"/>
      <c r="G43" s="57">
        <f t="shared" si="7"/>
        <v>0</v>
      </c>
    </row>
    <row r="44" spans="2:13" x14ac:dyDescent="0.25">
      <c r="B44" s="26">
        <f t="shared" si="8"/>
        <v>30</v>
      </c>
      <c r="C44" s="27" t="s">
        <v>62</v>
      </c>
      <c r="D44" s="40">
        <v>82</v>
      </c>
      <c r="E44" s="28" t="s">
        <v>2</v>
      </c>
      <c r="F44" s="39"/>
      <c r="G44" s="51">
        <f t="shared" si="7"/>
        <v>0</v>
      </c>
    </row>
    <row r="45" spans="2:13" ht="15.75" thickBot="1" x14ac:dyDescent="0.3">
      <c r="B45" s="26">
        <f t="shared" si="8"/>
        <v>31</v>
      </c>
      <c r="C45" s="27" t="s">
        <v>63</v>
      </c>
      <c r="D45" s="40">
        <v>52</v>
      </c>
      <c r="E45" s="28" t="s">
        <v>2</v>
      </c>
      <c r="F45" s="39"/>
      <c r="G45" s="51">
        <f t="shared" si="7"/>
        <v>0</v>
      </c>
    </row>
    <row r="46" spans="2:13" ht="15.75" thickBot="1" x14ac:dyDescent="0.3">
      <c r="B46" s="100" t="s">
        <v>14</v>
      </c>
      <c r="C46" s="101"/>
      <c r="D46" s="101"/>
      <c r="E46" s="101"/>
      <c r="F46" s="101"/>
      <c r="G46" s="102"/>
    </row>
    <row r="47" spans="2:13" ht="30" customHeight="1" thickBot="1" x14ac:dyDescent="0.3">
      <c r="B47" s="14">
        <f>B45+1</f>
        <v>32</v>
      </c>
      <c r="C47" s="9" t="s">
        <v>60</v>
      </c>
      <c r="D47" s="61">
        <v>6</v>
      </c>
      <c r="E47" s="8" t="s">
        <v>1</v>
      </c>
      <c r="F47" s="69"/>
      <c r="G47" s="57">
        <f t="shared" ref="G47:G68" si="9">D47*F47</f>
        <v>0</v>
      </c>
    </row>
    <row r="48" spans="2:13" ht="15.75" thickBot="1" x14ac:dyDescent="0.3">
      <c r="B48" s="97" t="s">
        <v>11</v>
      </c>
      <c r="C48" s="98"/>
      <c r="D48" s="98"/>
      <c r="E48" s="98"/>
      <c r="F48" s="98"/>
      <c r="G48" s="99"/>
      <c r="J48" s="16"/>
      <c r="K48" s="19"/>
      <c r="L48" s="11"/>
      <c r="M48" s="11"/>
    </row>
    <row r="49" spans="2:15" ht="30" x14ac:dyDescent="0.25">
      <c r="B49" s="21">
        <f>B47+1</f>
        <v>33</v>
      </c>
      <c r="C49" s="29" t="s">
        <v>29</v>
      </c>
      <c r="D49" s="42">
        <v>6</v>
      </c>
      <c r="E49" s="23" t="s">
        <v>1</v>
      </c>
      <c r="F49" s="36"/>
      <c r="G49" s="57">
        <f t="shared" si="9"/>
        <v>0</v>
      </c>
      <c r="J49" s="16"/>
      <c r="K49" s="19"/>
      <c r="L49" s="11"/>
      <c r="M49" s="11"/>
    </row>
    <row r="50" spans="2:15" x14ac:dyDescent="0.25">
      <c r="B50" s="21">
        <f t="shared" ref="B50:B52" si="10">B49+1</f>
        <v>34</v>
      </c>
      <c r="C50" s="60" t="s">
        <v>17</v>
      </c>
      <c r="D50" s="42">
        <v>6</v>
      </c>
      <c r="E50" s="23" t="s">
        <v>1</v>
      </c>
      <c r="F50" s="36"/>
      <c r="G50" s="57">
        <f t="shared" si="9"/>
        <v>0</v>
      </c>
      <c r="K50" s="19"/>
      <c r="L50" s="11"/>
      <c r="M50" s="11"/>
    </row>
    <row r="51" spans="2:15" x14ac:dyDescent="0.25">
      <c r="B51" s="21">
        <f t="shared" si="10"/>
        <v>35</v>
      </c>
      <c r="C51" s="22" t="s">
        <v>13</v>
      </c>
      <c r="D51" s="42">
        <v>6</v>
      </c>
      <c r="E51" s="23" t="s">
        <v>1</v>
      </c>
      <c r="F51" s="36"/>
      <c r="G51" s="57">
        <f t="shared" si="9"/>
        <v>0</v>
      </c>
      <c r="K51" s="19"/>
      <c r="L51" s="11"/>
      <c r="M51" s="11"/>
    </row>
    <row r="52" spans="2:15" ht="15.75" thickBot="1" x14ac:dyDescent="0.3">
      <c r="B52" s="21">
        <f t="shared" si="10"/>
        <v>36</v>
      </c>
      <c r="C52" s="30" t="s">
        <v>16</v>
      </c>
      <c r="D52" s="42">
        <v>6</v>
      </c>
      <c r="E52" s="23" t="s">
        <v>1</v>
      </c>
      <c r="F52" s="36"/>
      <c r="G52" s="57">
        <f t="shared" si="9"/>
        <v>0</v>
      </c>
      <c r="K52" s="19"/>
      <c r="L52" s="11"/>
      <c r="M52" s="11"/>
      <c r="N52" s="11"/>
      <c r="O52" s="11"/>
    </row>
    <row r="53" spans="2:15" ht="15.75" thickBot="1" x14ac:dyDescent="0.3">
      <c r="B53" s="97" t="s">
        <v>64</v>
      </c>
      <c r="C53" s="98"/>
      <c r="D53" s="98"/>
      <c r="E53" s="98"/>
      <c r="F53" s="98"/>
      <c r="G53" s="99"/>
      <c r="K53" s="19"/>
      <c r="L53" s="11"/>
      <c r="M53" s="11"/>
      <c r="N53" s="11"/>
      <c r="O53" s="11"/>
    </row>
    <row r="54" spans="2:15" ht="30" x14ac:dyDescent="0.25">
      <c r="B54" s="71">
        <f>B52+1</f>
        <v>37</v>
      </c>
      <c r="C54" s="72" t="s">
        <v>78</v>
      </c>
      <c r="D54" s="73">
        <v>1</v>
      </c>
      <c r="E54" s="74" t="s">
        <v>1</v>
      </c>
      <c r="F54" s="75"/>
      <c r="G54" s="76">
        <f t="shared" ref="G54:G58" si="11">D54*F54</f>
        <v>0</v>
      </c>
      <c r="K54" s="19"/>
      <c r="L54" s="11"/>
      <c r="M54" s="11"/>
      <c r="N54" s="11"/>
      <c r="O54" s="11"/>
    </row>
    <row r="55" spans="2:15" x14ac:dyDescent="0.25">
      <c r="B55" s="21">
        <f>B54+1</f>
        <v>38</v>
      </c>
      <c r="C55" s="22" t="s">
        <v>66</v>
      </c>
      <c r="D55" s="42">
        <v>1</v>
      </c>
      <c r="E55" s="23" t="s">
        <v>1</v>
      </c>
      <c r="F55" s="36"/>
      <c r="G55" s="57">
        <f t="shared" si="11"/>
        <v>0</v>
      </c>
      <c r="K55" s="19"/>
      <c r="L55" s="11"/>
      <c r="M55" s="11"/>
      <c r="N55" s="11"/>
      <c r="O55" s="11"/>
    </row>
    <row r="56" spans="2:15" x14ac:dyDescent="0.25">
      <c r="B56" s="21">
        <f t="shared" ref="B56:B58" si="12">B55+1</f>
        <v>39</v>
      </c>
      <c r="C56" s="30" t="s">
        <v>67</v>
      </c>
      <c r="D56" s="42">
        <v>36</v>
      </c>
      <c r="E56" s="23" t="s">
        <v>2</v>
      </c>
      <c r="F56" s="36"/>
      <c r="G56" s="57">
        <f t="shared" si="11"/>
        <v>0</v>
      </c>
      <c r="K56" s="19"/>
      <c r="L56" s="11"/>
      <c r="M56" s="11"/>
      <c r="N56" s="11"/>
      <c r="O56" s="11"/>
    </row>
    <row r="57" spans="2:15" x14ac:dyDescent="0.25">
      <c r="B57" s="21">
        <f t="shared" si="12"/>
        <v>40</v>
      </c>
      <c r="C57" s="30" t="s">
        <v>68</v>
      </c>
      <c r="D57" s="42">
        <v>65</v>
      </c>
      <c r="E57" s="23" t="s">
        <v>2</v>
      </c>
      <c r="F57" s="36"/>
      <c r="G57" s="57">
        <f t="shared" si="11"/>
        <v>0</v>
      </c>
      <c r="K57" s="19"/>
      <c r="L57" s="11"/>
      <c r="M57" s="11"/>
      <c r="N57" s="11"/>
      <c r="O57" s="11"/>
    </row>
    <row r="58" spans="2:15" ht="15.75" thickBot="1" x14ac:dyDescent="0.3">
      <c r="B58" s="21">
        <f t="shared" si="12"/>
        <v>41</v>
      </c>
      <c r="C58" s="30" t="s">
        <v>69</v>
      </c>
      <c r="D58" s="42">
        <v>42</v>
      </c>
      <c r="E58" s="23" t="s">
        <v>2</v>
      </c>
      <c r="F58" s="36"/>
      <c r="G58" s="57">
        <f t="shared" si="11"/>
        <v>0</v>
      </c>
      <c r="K58" s="19"/>
      <c r="L58" s="11"/>
      <c r="M58" s="11"/>
      <c r="N58" s="11"/>
      <c r="O58" s="11"/>
    </row>
    <row r="59" spans="2:15" s="11" customFormat="1" ht="15.75" thickBot="1" x14ac:dyDescent="0.3">
      <c r="B59" s="106" t="s">
        <v>12</v>
      </c>
      <c r="C59" s="107"/>
      <c r="D59" s="107"/>
      <c r="E59" s="107"/>
      <c r="F59" s="107"/>
      <c r="G59" s="108"/>
      <c r="I59" s="20"/>
      <c r="J59" s="16"/>
      <c r="K59" s="13"/>
      <c r="L59" s="12"/>
    </row>
    <row r="60" spans="2:15" s="11" customFormat="1" ht="30.75" thickBot="1" x14ac:dyDescent="0.3">
      <c r="B60" s="44">
        <f>B58+1</f>
        <v>42</v>
      </c>
      <c r="C60" s="46" t="s">
        <v>18</v>
      </c>
      <c r="D60" s="84">
        <v>4</v>
      </c>
      <c r="E60" s="45" t="s">
        <v>1</v>
      </c>
      <c r="F60" s="87"/>
      <c r="G60" s="57">
        <f t="shared" si="9"/>
        <v>0</v>
      </c>
      <c r="J60" s="16"/>
      <c r="K60" s="13"/>
      <c r="L60" s="12"/>
    </row>
    <row r="61" spans="2:15" s="11" customFormat="1" ht="15.75" thickBot="1" x14ac:dyDescent="0.3">
      <c r="B61" s="115" t="s">
        <v>70</v>
      </c>
      <c r="C61" s="116"/>
      <c r="D61" s="116"/>
      <c r="E61" s="116"/>
      <c r="F61" s="116"/>
      <c r="G61" s="117"/>
      <c r="J61" s="16"/>
      <c r="K61" s="13"/>
      <c r="L61" s="12"/>
    </row>
    <row r="62" spans="2:15" s="11" customFormat="1" ht="30" x14ac:dyDescent="0.25">
      <c r="B62" s="78">
        <f>B60+1</f>
        <v>43</v>
      </c>
      <c r="C62" s="79" t="s">
        <v>73</v>
      </c>
      <c r="D62" s="85">
        <v>32</v>
      </c>
      <c r="E62" s="83" t="s">
        <v>75</v>
      </c>
      <c r="F62" s="88"/>
      <c r="G62" s="76">
        <f t="shared" ref="G62:G65" si="13">D62*F62</f>
        <v>0</v>
      </c>
      <c r="J62" s="16"/>
      <c r="K62" s="13"/>
      <c r="L62" s="12"/>
    </row>
    <row r="63" spans="2:15" s="11" customFormat="1" ht="30" x14ac:dyDescent="0.25">
      <c r="B63" s="21">
        <f>B62+1</f>
        <v>44</v>
      </c>
      <c r="C63" s="52" t="s">
        <v>74</v>
      </c>
      <c r="D63" s="86">
        <v>16</v>
      </c>
      <c r="E63" s="23" t="s">
        <v>75</v>
      </c>
      <c r="F63" s="89"/>
      <c r="G63" s="57">
        <f t="shared" si="13"/>
        <v>0</v>
      </c>
      <c r="J63" s="16"/>
      <c r="K63" s="13"/>
      <c r="L63" s="12"/>
    </row>
    <row r="64" spans="2:15" s="11" customFormat="1" x14ac:dyDescent="0.25">
      <c r="B64" s="21">
        <f t="shared" ref="B64:B65" si="14">B63+1</f>
        <v>45</v>
      </c>
      <c r="C64" s="77" t="s">
        <v>71</v>
      </c>
      <c r="D64" s="86">
        <v>2</v>
      </c>
      <c r="E64" s="23" t="s">
        <v>75</v>
      </c>
      <c r="F64" s="89"/>
      <c r="G64" s="57">
        <f t="shared" si="13"/>
        <v>0</v>
      </c>
      <c r="J64" s="16"/>
      <c r="K64" s="13"/>
      <c r="L64" s="12"/>
    </row>
    <row r="65" spans="2:13" s="11" customFormat="1" x14ac:dyDescent="0.25">
      <c r="B65" s="21">
        <f t="shared" si="14"/>
        <v>46</v>
      </c>
      <c r="C65" s="77" t="s">
        <v>72</v>
      </c>
      <c r="D65" s="86">
        <v>2</v>
      </c>
      <c r="E65" s="23" t="s">
        <v>75</v>
      </c>
      <c r="F65" s="89"/>
      <c r="G65" s="57">
        <f t="shared" si="13"/>
        <v>0</v>
      </c>
      <c r="J65" s="16"/>
      <c r="K65" s="13"/>
      <c r="L65" s="12"/>
    </row>
    <row r="66" spans="2:13" s="11" customFormat="1" ht="15.75" thickBot="1" x14ac:dyDescent="0.3">
      <c r="B66" s="103" t="s">
        <v>15</v>
      </c>
      <c r="C66" s="104"/>
      <c r="D66" s="104"/>
      <c r="E66" s="104"/>
      <c r="F66" s="104"/>
      <c r="G66" s="105"/>
      <c r="J66" s="16"/>
      <c r="K66" s="13"/>
      <c r="L66" s="12"/>
    </row>
    <row r="67" spans="2:13" s="11" customFormat="1" x14ac:dyDescent="0.25">
      <c r="B67" s="78">
        <f>B65+1</f>
        <v>47</v>
      </c>
      <c r="C67" s="90" t="s">
        <v>19</v>
      </c>
      <c r="D67" s="80">
        <v>1</v>
      </c>
      <c r="E67" s="81" t="s">
        <v>3</v>
      </c>
      <c r="F67" s="82"/>
      <c r="G67" s="76">
        <f t="shared" si="9"/>
        <v>0</v>
      </c>
      <c r="J67" s="16"/>
      <c r="K67" s="13"/>
      <c r="L67" s="12"/>
    </row>
    <row r="68" spans="2:13" s="11" customFormat="1" ht="15.75" thickBot="1" x14ac:dyDescent="0.3">
      <c r="B68" s="47">
        <f>B67+1</f>
        <v>48</v>
      </c>
      <c r="C68" s="91" t="s">
        <v>9</v>
      </c>
      <c r="D68" s="49">
        <v>1</v>
      </c>
      <c r="E68" s="48" t="s">
        <v>3</v>
      </c>
      <c r="F68" s="50"/>
      <c r="G68" s="62">
        <f t="shared" si="9"/>
        <v>0</v>
      </c>
      <c r="J68" s="16"/>
      <c r="K68" s="17"/>
      <c r="L68" s="18"/>
      <c r="M68" s="13"/>
    </row>
    <row r="69" spans="2:13" s="11" customFormat="1" ht="7.5" customHeight="1" x14ac:dyDescent="0.25">
      <c r="B69" s="118" t="s">
        <v>10</v>
      </c>
      <c r="C69" s="118"/>
      <c r="D69" s="118"/>
      <c r="E69" s="118"/>
      <c r="F69" s="118"/>
      <c r="G69" s="118"/>
      <c r="J69" s="16"/>
      <c r="K69" s="13"/>
      <c r="L69" s="12"/>
    </row>
    <row r="70" spans="2:13" s="11" customFormat="1" x14ac:dyDescent="0.25">
      <c r="B70" s="118"/>
      <c r="C70" s="118"/>
      <c r="D70" s="118"/>
      <c r="E70" s="118"/>
      <c r="F70" s="118"/>
      <c r="G70" s="118"/>
      <c r="J70" s="19"/>
      <c r="K70" s="13"/>
      <c r="L70" s="12"/>
    </row>
    <row r="71" spans="2:13" s="11" customFormat="1" x14ac:dyDescent="0.25">
      <c r="B71" s="13"/>
      <c r="C71" s="13"/>
      <c r="D71" s="17"/>
      <c r="E71" s="13"/>
      <c r="F71" s="13"/>
      <c r="G71" s="70">
        <f>SUM(G12:G68)</f>
        <v>0</v>
      </c>
      <c r="J71" s="19"/>
      <c r="K71" s="13"/>
      <c r="L71" s="12"/>
    </row>
    <row r="72" spans="2:13" s="11" customFormat="1" x14ac:dyDescent="0.25">
      <c r="B72"/>
      <c r="C72"/>
      <c r="D72" s="7"/>
      <c r="E72"/>
      <c r="F72"/>
      <c r="G72"/>
      <c r="J72" s="19"/>
      <c r="K72" s="13"/>
      <c r="L72" s="12"/>
    </row>
    <row r="73" spans="2:13" ht="6" customHeight="1" x14ac:dyDescent="0.25">
      <c r="H73" s="12"/>
      <c r="J73" s="19"/>
      <c r="K73" s="13"/>
      <c r="L73" s="13"/>
    </row>
    <row r="74" spans="2:13" ht="15" customHeight="1" x14ac:dyDescent="0.25">
      <c r="H74" s="12"/>
      <c r="J74" s="19"/>
      <c r="K74" s="13"/>
      <c r="L74" s="13"/>
    </row>
    <row r="75" spans="2:13" x14ac:dyDescent="0.25">
      <c r="H75" s="12"/>
      <c r="J75" s="19"/>
      <c r="K75" s="13"/>
    </row>
  </sheetData>
  <mergeCells count="27">
    <mergeCell ref="B69:G70"/>
    <mergeCell ref="B2:B3"/>
    <mergeCell ref="C2:C3"/>
    <mergeCell ref="D2:E3"/>
    <mergeCell ref="F2:G3"/>
    <mergeCell ref="B4:B5"/>
    <mergeCell ref="C4:C5"/>
    <mergeCell ref="D4:E5"/>
    <mergeCell ref="F4:G5"/>
    <mergeCell ref="B6:B7"/>
    <mergeCell ref="C6:C7"/>
    <mergeCell ref="D6:E7"/>
    <mergeCell ref="F6:G7"/>
    <mergeCell ref="B8:B9"/>
    <mergeCell ref="C8:C9"/>
    <mergeCell ref="D8:E9"/>
    <mergeCell ref="F8:G9"/>
    <mergeCell ref="B48:G48"/>
    <mergeCell ref="B53:G53"/>
    <mergeCell ref="B46:G46"/>
    <mergeCell ref="B66:G66"/>
    <mergeCell ref="B59:G59"/>
    <mergeCell ref="B15:G15"/>
    <mergeCell ref="B34:G34"/>
    <mergeCell ref="B11:G11"/>
    <mergeCell ref="B29:G29"/>
    <mergeCell ref="B61:G61"/>
  </mergeCells>
  <phoneticPr fontId="11" type="noConversion"/>
  <pageMargins left="0.7" right="0.7" top="0.78740157499999996" bottom="0.78740157499999996" header="0.3" footer="0.3"/>
  <pageSetup paperSize="9" scale="97" orientation="landscape" r:id="rId1"/>
  <rowBreaks count="1" manualBreakCount="1">
    <brk id="47" min="1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ÚT</vt:lpstr>
      <vt:lpstr>ÚT!Oblast_tisku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Panti</dc:creator>
  <cp:lastModifiedBy>Petr Hanuš</cp:lastModifiedBy>
  <cp:lastPrinted>2013-06-06T12:16:55Z</cp:lastPrinted>
  <dcterms:created xsi:type="dcterms:W3CDTF">2009-04-21T06:45:48Z</dcterms:created>
  <dcterms:modified xsi:type="dcterms:W3CDTF">2018-03-12T11:49:21Z</dcterms:modified>
</cp:coreProperties>
</file>